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елоусоваНЕ\Desktop\бюджет 2024-2026 годы\бюджте 2024-2026 годов первоначальный\сопроводительные документы\"/>
    </mc:Choice>
  </mc:AlternateContent>
  <bookViews>
    <workbookView xWindow="15" yWindow="0" windowWidth="8760" windowHeight="8400"/>
  </bookViews>
  <sheets>
    <sheet name="2023" sheetId="1" r:id="rId1"/>
  </sheets>
  <calcPr calcId="162913"/>
</workbook>
</file>

<file path=xl/calcChain.xml><?xml version="1.0" encoding="utf-8"?>
<calcChain xmlns="http://schemas.openxmlformats.org/spreadsheetml/2006/main">
  <c r="D17" i="1" l="1"/>
  <c r="C17" i="1"/>
  <c r="B17" i="1"/>
  <c r="B18" i="1" s="1"/>
  <c r="D6" i="1"/>
  <c r="C6" i="1"/>
  <c r="B6" i="1"/>
  <c r="C18" i="1" l="1"/>
  <c r="D18" i="1"/>
  <c r="D29" i="1"/>
  <c r="B29" i="1"/>
  <c r="E28" i="1"/>
  <c r="C29" i="1"/>
  <c r="E18" i="1" l="1"/>
  <c r="E7" i="1"/>
  <c r="E8" i="1"/>
  <c r="E11" i="1"/>
  <c r="E12" i="1"/>
  <c r="E13" i="1"/>
  <c r="E14" i="1"/>
  <c r="E16" i="1"/>
  <c r="E17" i="1"/>
  <c r="E6" i="1"/>
  <c r="E22" i="1" l="1"/>
  <c r="E24" i="1" l="1"/>
  <c r="E29" i="1"/>
  <c r="E27" i="1"/>
  <c r="E26" i="1"/>
  <c r="E25" i="1"/>
  <c r="E23" i="1"/>
  <c r="E21" i="1"/>
  <c r="E20" i="1"/>
  <c r="E19" i="1"/>
</calcChain>
</file>

<file path=xl/sharedStrings.xml><?xml version="1.0" encoding="utf-8"?>
<sst xmlns="http://schemas.openxmlformats.org/spreadsheetml/2006/main" count="31" uniqueCount="31">
  <si>
    <t>1. Налоговые и неналоговые доходы, в т.ч.:</t>
  </si>
  <si>
    <t>налоговые</t>
  </si>
  <si>
    <t>неналоговые</t>
  </si>
  <si>
    <t>Безвозмездные поступления - всего:</t>
  </si>
  <si>
    <t>Итого доходов</t>
  </si>
  <si>
    <t>1.Общегосударственные вопросы</t>
  </si>
  <si>
    <t>2.Мобилизационная подготовка</t>
  </si>
  <si>
    <t>3.Национальная безопасность и правоохранительная деятельность</t>
  </si>
  <si>
    <t>4. Национальная экономика</t>
  </si>
  <si>
    <t>5. Жилищно-коммунальное хозяйство</t>
  </si>
  <si>
    <t>7. Образование</t>
  </si>
  <si>
    <t>8. Культура</t>
  </si>
  <si>
    <t>10. Социальная политика</t>
  </si>
  <si>
    <t>11. Мероприятия по физической культуре и спорту</t>
  </si>
  <si>
    <t>Итого расходов</t>
  </si>
  <si>
    <t>тысяч рублей</t>
  </si>
  <si>
    <t>2. Доходы бюджетов городских округов от возврата бюджетными учреждениями остатков субсидий прошлых лет</t>
  </si>
  <si>
    <t xml:space="preserve">3. Возврат остатков </t>
  </si>
  <si>
    <t>4. Дотации</t>
  </si>
  <si>
    <t>в т.ч. дотация на сбалансированность</t>
  </si>
  <si>
    <t>5. Субвенция</t>
  </si>
  <si>
    <t>6. Субсидия</t>
  </si>
  <si>
    <t>7. Иные межбюджетные трансферты</t>
  </si>
  <si>
    <t>8.Прочие безвозмездные поступления</t>
  </si>
  <si>
    <t>наименование</t>
  </si>
  <si>
    <t>% исполнения</t>
  </si>
  <si>
    <t xml:space="preserve">ожидаемое исполнение </t>
  </si>
  <si>
    <t>13.Обслуживание госуд. и муниципального долга</t>
  </si>
  <si>
    <t>Оценка ожидаемого исполнения бюджета ГО "Жатай" за 2023 год</t>
  </si>
  <si>
    <t>утвержденный план на 2023 год</t>
  </si>
  <si>
    <t>уточненный  план на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</si>
</sst>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/>
    <xf numFmtId="4" fontId="2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0" fillId="0" borderId="0" xfId="0" applyNumberFormat="1" applyFill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tabSelected="1" workbookViewId="0">
      <selection activeCell="B17" sqref="B17"/>
    </sheetView>
  </sheetViews>
  <sheetFormatPr defaultColWidth="9.140625" defaultRowHeight="12.75" x14ac:dyDescent="0.2"/>
  <cols>
    <col min="1" max="1" width="45" style="1" customWidth="1"/>
    <col min="2" max="2" width="23.5703125" style="1" customWidth="1"/>
    <col min="3" max="3" width="21" style="1" customWidth="1"/>
    <col min="4" max="4" width="20.5703125" style="1" customWidth="1"/>
    <col min="5" max="5" width="15.5703125" style="1" customWidth="1"/>
    <col min="6" max="6" width="10.140625" style="1" bestFit="1" customWidth="1"/>
    <col min="7" max="16384" width="9.140625" style="1"/>
  </cols>
  <sheetData>
    <row r="2" spans="1:6" ht="19.5" x14ac:dyDescent="0.35">
      <c r="A2" s="34" t="s">
        <v>28</v>
      </c>
      <c r="B2" s="34"/>
      <c r="C2" s="34"/>
      <c r="D2" s="34"/>
      <c r="E2" s="34"/>
    </row>
    <row r="3" spans="1:6" ht="15.75" x14ac:dyDescent="0.25">
      <c r="A3" s="2"/>
      <c r="B3" s="2"/>
      <c r="C3" s="2"/>
      <c r="D3" s="2"/>
    </row>
    <row r="4" spans="1:6" ht="15.75" x14ac:dyDescent="0.25">
      <c r="A4" s="3"/>
      <c r="B4" s="3"/>
      <c r="D4" s="4"/>
      <c r="E4" s="15" t="s">
        <v>15</v>
      </c>
    </row>
    <row r="5" spans="1:6" s="17" customFormat="1" ht="31.5" x14ac:dyDescent="0.2">
      <c r="A5" s="19" t="s">
        <v>24</v>
      </c>
      <c r="B5" s="19" t="s">
        <v>29</v>
      </c>
      <c r="C5" s="19" t="s">
        <v>30</v>
      </c>
      <c r="D5" s="19" t="s">
        <v>26</v>
      </c>
      <c r="E5" s="19" t="s">
        <v>25</v>
      </c>
      <c r="F5" s="18"/>
    </row>
    <row r="6" spans="1:6" s="11" customFormat="1" ht="15.75" x14ac:dyDescent="0.2">
      <c r="A6" s="16" t="s">
        <v>0</v>
      </c>
      <c r="B6" s="31">
        <f>B7+B8</f>
        <v>167659.1</v>
      </c>
      <c r="C6" s="31">
        <f t="shared" ref="C6:D6" si="0">C7+C8</f>
        <v>172498.38014999998</v>
      </c>
      <c r="D6" s="31">
        <f t="shared" si="0"/>
        <v>179114.57355999999</v>
      </c>
      <c r="E6" s="23">
        <f>D6/C6*100</f>
        <v>103.83551045769053</v>
      </c>
      <c r="F6" s="12"/>
    </row>
    <row r="7" spans="1:6" s="11" customFormat="1" ht="15.75" x14ac:dyDescent="0.2">
      <c r="A7" s="16" t="s">
        <v>1</v>
      </c>
      <c r="B7" s="31">
        <v>155026.20000000001</v>
      </c>
      <c r="C7" s="31">
        <v>155262.29999999999</v>
      </c>
      <c r="D7" s="31">
        <v>158833.76972000001</v>
      </c>
      <c r="E7" s="23">
        <f t="shared" ref="E7:E18" si="1">D7/C7*100</f>
        <v>102.30028134324947</v>
      </c>
      <c r="F7" s="12"/>
    </row>
    <row r="8" spans="1:6" s="11" customFormat="1" ht="15.75" x14ac:dyDescent="0.2">
      <c r="A8" s="16" t="s">
        <v>2</v>
      </c>
      <c r="B8" s="31">
        <v>12632.9</v>
      </c>
      <c r="C8" s="31">
        <v>17236.080150000002</v>
      </c>
      <c r="D8" s="31">
        <v>20280.803839999979</v>
      </c>
      <c r="E8" s="23">
        <f t="shared" si="1"/>
        <v>117.66482670945328</v>
      </c>
      <c r="F8" s="12"/>
    </row>
    <row r="9" spans="1:6" s="11" customFormat="1" ht="47.25" x14ac:dyDescent="0.2">
      <c r="A9" s="16" t="s">
        <v>16</v>
      </c>
      <c r="B9" s="31">
        <v>0</v>
      </c>
      <c r="C9" s="31">
        <v>0</v>
      </c>
      <c r="D9" s="31">
        <v>0</v>
      </c>
      <c r="E9" s="23"/>
      <c r="F9" s="12"/>
    </row>
    <row r="10" spans="1:6" s="14" customFormat="1" ht="15.75" x14ac:dyDescent="0.2">
      <c r="A10" s="16" t="s">
        <v>17</v>
      </c>
      <c r="B10" s="31"/>
      <c r="C10" s="31">
        <v>11609.492969999999</v>
      </c>
      <c r="D10" s="31">
        <v>-36316.620730000002</v>
      </c>
      <c r="E10" s="23"/>
    </row>
    <row r="11" spans="1:6" s="14" customFormat="1" ht="15.75" x14ac:dyDescent="0.2">
      <c r="A11" s="16" t="s">
        <v>18</v>
      </c>
      <c r="B11" s="31">
        <v>201999.6</v>
      </c>
      <c r="C11" s="31">
        <v>226258.3982</v>
      </c>
      <c r="D11" s="31">
        <v>226258.3982</v>
      </c>
      <c r="E11" s="23">
        <f t="shared" si="1"/>
        <v>100</v>
      </c>
    </row>
    <row r="12" spans="1:6" s="14" customFormat="1" ht="15.75" x14ac:dyDescent="0.2">
      <c r="A12" s="16" t="s">
        <v>19</v>
      </c>
      <c r="B12" s="31">
        <v>0</v>
      </c>
      <c r="C12" s="31">
        <v>24258.8482</v>
      </c>
      <c r="D12" s="32">
        <v>24258.8482</v>
      </c>
      <c r="E12" s="23">
        <f t="shared" si="1"/>
        <v>100</v>
      </c>
    </row>
    <row r="13" spans="1:6" s="11" customFormat="1" ht="15.75" x14ac:dyDescent="0.2">
      <c r="A13" s="24" t="s">
        <v>20</v>
      </c>
      <c r="B13" s="31">
        <v>367030.5</v>
      </c>
      <c r="C13" s="31">
        <v>401476.24825</v>
      </c>
      <c r="D13" s="32">
        <v>391230.33958000003</v>
      </c>
      <c r="E13" s="23">
        <f t="shared" si="1"/>
        <v>97.447941512191321</v>
      </c>
    </row>
    <row r="14" spans="1:6" s="11" customFormat="1" ht="15.75" x14ac:dyDescent="0.2">
      <c r="A14" s="24" t="s">
        <v>21</v>
      </c>
      <c r="B14" s="31">
        <v>1448.9</v>
      </c>
      <c r="C14" s="31">
        <v>56320.094400000002</v>
      </c>
      <c r="D14" s="31">
        <v>56320.094400000002</v>
      </c>
      <c r="E14" s="23">
        <f t="shared" si="1"/>
        <v>100</v>
      </c>
    </row>
    <row r="15" spans="1:6" s="11" customFormat="1" ht="15.75" x14ac:dyDescent="0.2">
      <c r="A15" s="24" t="s">
        <v>22</v>
      </c>
      <c r="B15" s="31">
        <v>222699.7</v>
      </c>
      <c r="C15" s="31">
        <v>275452.82053000003</v>
      </c>
      <c r="D15" s="32">
        <v>275452.82053000003</v>
      </c>
      <c r="E15" s="23"/>
    </row>
    <row r="16" spans="1:6" s="11" customFormat="1" ht="15.75" x14ac:dyDescent="0.2">
      <c r="A16" s="16" t="s">
        <v>23</v>
      </c>
      <c r="B16" s="32">
        <v>0</v>
      </c>
      <c r="C16" s="31">
        <v>779.221</v>
      </c>
      <c r="D16" s="32">
        <v>779.221</v>
      </c>
      <c r="E16" s="23">
        <f t="shared" si="1"/>
        <v>100</v>
      </c>
    </row>
    <row r="17" spans="1:6" s="11" customFormat="1" ht="15.75" x14ac:dyDescent="0.2">
      <c r="A17" s="25" t="s">
        <v>3</v>
      </c>
      <c r="B17" s="31">
        <f>B15+B14+B13+B11</f>
        <v>793178.7</v>
      </c>
      <c r="C17" s="31">
        <f>C15+C14+C13+C11+C16</f>
        <v>960286.78238000011</v>
      </c>
      <c r="D17" s="31">
        <f>D15+D14+D13+D11+D16</f>
        <v>950040.87371000007</v>
      </c>
      <c r="E17" s="23">
        <f t="shared" si="1"/>
        <v>98.933036582612715</v>
      </c>
    </row>
    <row r="18" spans="1:6" s="28" customFormat="1" ht="21.75" customHeight="1" x14ac:dyDescent="0.2">
      <c r="A18" s="26" t="s">
        <v>4</v>
      </c>
      <c r="B18" s="30">
        <f>B17+B6</f>
        <v>960837.79999999993</v>
      </c>
      <c r="C18" s="33">
        <f>C17+C6+C9+C10</f>
        <v>1144394.6555000001</v>
      </c>
      <c r="D18" s="33">
        <f>D17+D6+D9+D10</f>
        <v>1092838.82654</v>
      </c>
      <c r="E18" s="33">
        <f t="shared" si="1"/>
        <v>95.494925748541291</v>
      </c>
      <c r="F18" s="27"/>
    </row>
    <row r="19" spans="1:6" s="11" customFormat="1" ht="18" customHeight="1" x14ac:dyDescent="0.2">
      <c r="A19" s="16" t="s">
        <v>5</v>
      </c>
      <c r="B19" s="23">
        <v>59549.631240000002</v>
      </c>
      <c r="C19" s="23">
        <v>61811.744839999999</v>
      </c>
      <c r="D19" s="23">
        <v>61500</v>
      </c>
      <c r="E19" s="23">
        <f t="shared" ref="E19:E29" si="2">D19/C19*100</f>
        <v>99.495654360175479</v>
      </c>
      <c r="F19" s="13"/>
    </row>
    <row r="20" spans="1:6" s="11" customFormat="1" ht="17.25" customHeight="1" x14ac:dyDescent="0.2">
      <c r="A20" s="16" t="s">
        <v>6</v>
      </c>
      <c r="B20" s="23">
        <v>2746.7</v>
      </c>
      <c r="C20" s="23">
        <v>2896.7</v>
      </c>
      <c r="D20" s="23">
        <v>2650</v>
      </c>
      <c r="E20" s="23">
        <f t="shared" si="2"/>
        <v>91.483412158663313</v>
      </c>
    </row>
    <row r="21" spans="1:6" s="11" customFormat="1" ht="34.5" customHeight="1" x14ac:dyDescent="0.2">
      <c r="A21" s="16" t="s">
        <v>7</v>
      </c>
      <c r="B21" s="23">
        <v>10330.4</v>
      </c>
      <c r="C21" s="23">
        <v>11090.315619999999</v>
      </c>
      <c r="D21" s="29">
        <v>10960</v>
      </c>
      <c r="E21" s="23">
        <f t="shared" si="2"/>
        <v>98.824960222367423</v>
      </c>
    </row>
    <row r="22" spans="1:6" s="11" customFormat="1" ht="15.75" x14ac:dyDescent="0.2">
      <c r="A22" s="16" t="s">
        <v>8</v>
      </c>
      <c r="B22" s="23">
        <v>46788.259720000002</v>
      </c>
      <c r="C22" s="23">
        <v>104765.02767</v>
      </c>
      <c r="D22" s="23">
        <v>104765</v>
      </c>
      <c r="E22" s="23">
        <f t="shared" si="2"/>
        <v>99.999973588514592</v>
      </c>
    </row>
    <row r="23" spans="1:6" s="11" customFormat="1" ht="15.75" x14ac:dyDescent="0.2">
      <c r="A23" s="16" t="s">
        <v>9</v>
      </c>
      <c r="B23" s="23">
        <v>245285.8</v>
      </c>
      <c r="C23" s="23">
        <v>359825.82338000002</v>
      </c>
      <c r="D23" s="23">
        <v>349620</v>
      </c>
      <c r="E23" s="23">
        <f t="shared" si="2"/>
        <v>97.163676780023096</v>
      </c>
    </row>
    <row r="24" spans="1:6" s="11" customFormat="1" ht="15.75" x14ac:dyDescent="0.2">
      <c r="A24" s="16" t="s">
        <v>10</v>
      </c>
      <c r="B24" s="23">
        <v>535317.59</v>
      </c>
      <c r="C24" s="23">
        <v>561370.37777999998</v>
      </c>
      <c r="D24" s="23">
        <v>561000</v>
      </c>
      <c r="E24" s="23">
        <f t="shared" si="2"/>
        <v>99.934022564306886</v>
      </c>
    </row>
    <row r="25" spans="1:6" s="11" customFormat="1" ht="15.75" x14ac:dyDescent="0.2">
      <c r="A25" s="16" t="s">
        <v>11</v>
      </c>
      <c r="B25" s="23">
        <v>35367.9</v>
      </c>
      <c r="C25" s="23">
        <v>37336.966740000003</v>
      </c>
      <c r="D25" s="23">
        <v>37337</v>
      </c>
      <c r="E25" s="23">
        <f t="shared" si="2"/>
        <v>100.00008908061608</v>
      </c>
    </row>
    <row r="26" spans="1:6" s="11" customFormat="1" ht="15.75" x14ac:dyDescent="0.2">
      <c r="A26" s="16" t="s">
        <v>12</v>
      </c>
      <c r="B26" s="23">
        <v>24180.529180000001</v>
      </c>
      <c r="C26" s="23">
        <v>52969.234750000003</v>
      </c>
      <c r="D26" s="23">
        <v>52400</v>
      </c>
      <c r="E26" s="23">
        <f t="shared" si="2"/>
        <v>98.925348359879777</v>
      </c>
    </row>
    <row r="27" spans="1:6" s="11" customFormat="1" ht="31.5" x14ac:dyDescent="0.2">
      <c r="A27" s="16" t="s">
        <v>13</v>
      </c>
      <c r="B27" s="23">
        <v>1265</v>
      </c>
      <c r="C27" s="23">
        <v>1156.3647599999999</v>
      </c>
      <c r="D27" s="23">
        <v>1138.5</v>
      </c>
      <c r="E27" s="23">
        <f t="shared" si="2"/>
        <v>98.455093010617176</v>
      </c>
    </row>
    <row r="28" spans="1:6" s="11" customFormat="1" ht="31.5" x14ac:dyDescent="0.2">
      <c r="A28" s="16" t="s">
        <v>27</v>
      </c>
      <c r="B28" s="23">
        <v>5.9879100000000003</v>
      </c>
      <c r="C28" s="23">
        <v>184.88361</v>
      </c>
      <c r="D28" s="23">
        <v>184.9</v>
      </c>
      <c r="E28" s="23">
        <f t="shared" si="2"/>
        <v>100.00886503676556</v>
      </c>
    </row>
    <row r="29" spans="1:6" s="21" customFormat="1" ht="24.75" customHeight="1" x14ac:dyDescent="0.2">
      <c r="A29" s="19" t="s">
        <v>14</v>
      </c>
      <c r="B29" s="30">
        <f>SUM(B19:B28)</f>
        <v>960837.79804999998</v>
      </c>
      <c r="C29" s="30">
        <f>SUM(C19:C28)</f>
        <v>1193407.43915</v>
      </c>
      <c r="D29" s="30">
        <f>SUM(D19:D28)</f>
        <v>1181555.3999999999</v>
      </c>
      <c r="E29" s="20">
        <f t="shared" si="2"/>
        <v>99.00687403470171</v>
      </c>
    </row>
    <row r="30" spans="1:6" ht="15.75" x14ac:dyDescent="0.2">
      <c r="A30" s="5"/>
      <c r="B30" s="6"/>
      <c r="C30" s="6"/>
      <c r="D30" s="9"/>
    </row>
    <row r="31" spans="1:6" ht="15.75" x14ac:dyDescent="0.25">
      <c r="A31" s="7"/>
      <c r="B31" s="10"/>
      <c r="C31" s="10"/>
      <c r="D31" s="10"/>
    </row>
    <row r="32" spans="1:6" x14ac:dyDescent="0.2">
      <c r="A32" s="8"/>
      <c r="B32" s="8"/>
      <c r="C32" s="22"/>
    </row>
  </sheetData>
  <mergeCells count="1">
    <mergeCell ref="A2:E2"/>
  </mergeCells>
  <pageMargins left="0.47244094488188981" right="0.31496062992125984" top="0.6692913385826772" bottom="0.27559055118110237" header="0.6692913385826772" footer="0.1574803149606299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tatarchenkovv</dc:creator>
  <cp:lastModifiedBy>БелоусоваНЕ</cp:lastModifiedBy>
  <cp:lastPrinted>2022-11-14T02:14:15Z</cp:lastPrinted>
  <dcterms:created xsi:type="dcterms:W3CDTF">2014-08-06T08:07:02Z</dcterms:created>
  <dcterms:modified xsi:type="dcterms:W3CDTF">2023-11-13T07:50:03Z</dcterms:modified>
</cp:coreProperties>
</file>